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AP - AMAPA/AG - OIAPOQUE - AP/2025/REPUBLICAÇÃO/SICLG/Anexos Principais/"/>
    </mc:Choice>
  </mc:AlternateContent>
  <xr:revisionPtr revIDLastSave="54" documentId="8_{D51F84DD-CE09-4741-8F40-99379EC8520A}" xr6:coauthVersionLast="47" xr6:coauthVersionMax="47" xr10:uidLastSave="{8F3C7DC8-464E-489A-B588-7700664361B5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AG'!$A$1:$M$4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8" i="9" l="1"/>
  <c r="L37" i="9"/>
  <c r="L39" i="9" s="1"/>
  <c r="J28" i="9" l="1"/>
  <c r="F28" i="9"/>
  <c r="L27" i="9"/>
  <c r="L28" i="9" s="1"/>
  <c r="L33" i="9" s="1"/>
  <c r="H27" i="9"/>
  <c r="H28" i="9" s="1"/>
  <c r="L32" i="9" s="1"/>
  <c r="L34" i="9" l="1"/>
  <c r="L42" i="9" s="1"/>
  <c r="L43" i="9" s="1"/>
  <c r="L44" i="9" s="1"/>
</calcChain>
</file>

<file path=xl/sharedStrings.xml><?xml version="1.0" encoding="utf-8"?>
<sst xmlns="http://schemas.openxmlformats.org/spreadsheetml/2006/main" count="110" uniqueCount="90">
  <si>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</si>
  <si>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</si>
  <si>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</si>
  <si>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</si>
  <si>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</si>
  <si>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</si>
  <si>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</si>
  <si>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</si>
  <si>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</si>
  <si>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INTERMODAL</t>
  </si>
  <si>
    <t>MODAL DE TRANSPORTE</t>
  </si>
  <si>
    <t>TERRESTRE</t>
  </si>
  <si>
    <t>TERRESTRE + AEREO</t>
  </si>
  <si>
    <t>TERRESTRE + FLUVIAL</t>
  </si>
  <si>
    <t>QTDE VEICULOS</t>
  </si>
  <si>
    <t>Anexo XI - Estimativa de Quantitativos e Preços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</si>
  <si>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</si>
  <si>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</si>
  <si>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</si>
  <si>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</si>
  <si>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</si>
  <si>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</si>
  <si>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</si>
  <si>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</si>
  <si>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</si>
  <si>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</si>
  <si>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</si>
  <si>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ITEM I - AGÊNCIA - REGIÃO DE OIAPOQUE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</si>
  <si>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</si>
  <si>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</si>
  <si>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</si>
  <si>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</si>
  <si>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</si>
  <si>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</si>
  <si>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</si>
  <si>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</si>
  <si>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</si>
  <si>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 - ESTIMATIVA DE SERVIÇOS A SEREM REALIZADOS MENSALMENTE</t>
  </si>
  <si>
    <t>EMBARQUES URBANOS MUNICIPAIS</t>
  </si>
  <si>
    <t>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</si>
  <si>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</si>
  <si>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</si>
  <si>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</si>
  <si>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</si>
  <si>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</si>
  <si>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</si>
  <si>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</si>
  <si>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OIAPOQUE</t>
  </si>
  <si>
    <t xml:space="preserve">Percentual de acréscimo para Domingos e Feriados no valor de embarque - Limitado a 70 % </t>
  </si>
  <si>
    <t xml:space="preserve">TOTALIZADORES - GRUPO A - EMBARQUES </t>
  </si>
  <si>
    <t>EMBARQUE MUNICIPAL - MENSAL</t>
  </si>
  <si>
    <t>Programado</t>
  </si>
  <si>
    <t>Emergencial</t>
  </si>
  <si>
    <t>TOTAL GRUPO A - SERVIÇOS MENSAIS</t>
  </si>
  <si>
    <t>GRUPO B - TAXA AD-VALOREM</t>
  </si>
  <si>
    <t>TAXA</t>
  </si>
  <si>
    <t>AD-VALOREM A</t>
  </si>
  <si>
    <t>TAXA LIMITADA A 0,044%</t>
  </si>
  <si>
    <t>AD-VALOREM B</t>
  </si>
  <si>
    <t>TAXA LIMITADA A 0,056%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</si>
  <si>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</si>
  <si>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</si>
  <si>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</si>
  <si>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</si>
  <si>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</si>
  <si>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</si>
  <si>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</si>
  <si>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DOIS MILHÕES, QUINHENTOS E SESSENTA E SETE MIL, DUZENTOS E NOVENTA REAIS E QUATORZE CENTAVOS</t>
  </si>
  <si>
    <t>ASSINATURA DIGITAL RESPONSÁVEL EGTTV</t>
  </si>
  <si>
    <t>RELAÇÃO DE UNIDADES</t>
  </si>
  <si>
    <t>ITEM I - AGÊNCIA - REGIÃO DE OIAPOQUE / AP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</si>
  <si>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</si>
  <si>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</si>
  <si>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</si>
  <si>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</si>
  <si>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</si>
  <si>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</si>
  <si>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</si>
  <si>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</si>
  <si>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MUNICIPIO DA BASE DE ATENDIMENTO</t>
  </si>
  <si>
    <t>DISTANCIA UNIDADE X BASE DE ATENDIMENTO *</t>
  </si>
  <si>
    <t>OPERA COM PENHOR
(SIM/NÃO)</t>
  </si>
  <si>
    <t>OPERA COM CÂMBIO
(SIM/NÃO)</t>
  </si>
  <si>
    <t>AGÊNCIA</t>
  </si>
  <si>
    <t>OIAPOQUE, AP</t>
  </si>
  <si>
    <t>R SANTOS DUMONT, 460</t>
  </si>
  <si>
    <t>CENTRO</t>
  </si>
  <si>
    <t>NÃO</t>
  </si>
  <si>
    <t>PREENCHER</t>
  </si>
  <si>
    <t>FRANQUIA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</si>
</sst>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4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9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3" fillId="0" borderId="0" xfId="0" applyFont="1"/>
    <xf numFmtId="44" fontId="3" fillId="0" borderId="0" xfId="1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19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5" fillId="0" borderId="0" xfId="0" applyFont="1"/>
    <xf numFmtId="0" fontId="20" fillId="0" borderId="0" xfId="0" applyFont="1"/>
    <xf numFmtId="0" fontId="6" fillId="5" borderId="5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9" xfId="0" applyFont="1" applyBorder="1" applyAlignment="1">
      <alignment vertical="center"/>
    </xf>
    <xf numFmtId="0" fontId="21" fillId="2" borderId="5" xfId="0" applyFont="1" applyFill="1" applyBorder="1" applyAlignment="1">
      <alignment vertical="center"/>
    </xf>
    <xf numFmtId="0" fontId="21" fillId="2" borderId="5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right" vertical="center"/>
    </xf>
    <xf numFmtId="0" fontId="21" fillId="2" borderId="6" xfId="0" applyFont="1" applyFill="1" applyBorder="1" applyAlignment="1">
      <alignment vertical="center"/>
    </xf>
    <xf numFmtId="0" fontId="22" fillId="0" borderId="0" xfId="0" applyFont="1"/>
    <xf numFmtId="0" fontId="23" fillId="5" borderId="4" xfId="0" applyFont="1" applyFill="1" applyBorder="1" applyAlignment="1">
      <alignment horizontal="left" vertical="center"/>
    </xf>
    <xf numFmtId="0" fontId="23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5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6" fillId="0" borderId="0" xfId="0" applyFont="1"/>
    <xf numFmtId="0" fontId="27" fillId="4" borderId="5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/>
    <xf numFmtId="0" fontId="21" fillId="2" borderId="11" xfId="0" applyFont="1" applyFill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8" fillId="0" borderId="7" xfId="0" applyFont="1" applyBorder="1" applyAlignment="1">
      <alignment horizontal="left" vertical="center"/>
    </xf>
    <xf numFmtId="0" fontId="28" fillId="0" borderId="3" xfId="0" applyFont="1" applyBorder="1" applyAlignment="1">
      <alignment vertical="center"/>
    </xf>
    <xf numFmtId="0" fontId="28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8" fillId="0" borderId="8" xfId="0" applyFont="1" applyBorder="1" applyAlignment="1">
      <alignment vertical="center"/>
    </xf>
    <xf numFmtId="0" fontId="21" fillId="2" borderId="4" xfId="0" applyFont="1" applyFill="1" applyBorder="1" applyAlignment="1">
      <alignment horizontal="left" vertical="center"/>
    </xf>
    <xf numFmtId="0" fontId="21" fillId="2" borderId="12" xfId="0" applyFont="1" applyFill="1" applyBorder="1" applyAlignment="1">
      <alignment vertical="center"/>
    </xf>
    <xf numFmtId="0" fontId="31" fillId="0" borderId="0" xfId="0" applyFont="1"/>
    <xf numFmtId="0" fontId="32" fillId="0" borderId="0" xfId="0" applyFont="1"/>
    <xf numFmtId="0" fontId="33" fillId="0" borderId="7" xfId="0" applyFont="1" applyBorder="1"/>
    <xf numFmtId="0" fontId="33" fillId="0" borderId="3" xfId="0" applyFont="1" applyBorder="1"/>
    <xf numFmtId="0" fontId="34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right"/>
    </xf>
    <xf numFmtId="0" fontId="33" fillId="0" borderId="8" xfId="0" applyFont="1" applyBorder="1"/>
    <xf numFmtId="0" fontId="35" fillId="6" borderId="7" xfId="0" applyFont="1" applyFill="1" applyBorder="1" applyAlignment="1">
      <alignment horizontal="left" vertical="center"/>
    </xf>
    <xf numFmtId="0" fontId="36" fillId="6" borderId="3" xfId="0" applyFont="1" applyFill="1" applyBorder="1"/>
    <xf numFmtId="0" fontId="35" fillId="6" borderId="3" xfId="0" applyFont="1" applyFill="1" applyBorder="1" applyAlignment="1">
      <alignment horizontal="left" vertical="center"/>
    </xf>
    <xf numFmtId="0" fontId="36" fillId="6" borderId="3" xfId="0" applyFont="1" applyFill="1" applyBorder="1" applyAlignment="1">
      <alignment horizontal="right"/>
    </xf>
    <xf numFmtId="0" fontId="36" fillId="6" borderId="8" xfId="0" applyFont="1" applyFill="1" applyBorder="1"/>
    <xf numFmtId="0" fontId="37" fillId="0" borderId="0" xfId="0" applyFont="1"/>
    <xf numFmtId="0" fontId="38" fillId="0" borderId="0" xfId="0" applyFont="1"/>
    <xf numFmtId="0" fontId="39" fillId="4" borderId="7" xfId="0" applyFont="1" applyFill="1" applyBorder="1" applyAlignment="1">
      <alignment horizontal="left"/>
    </xf>
    <xf numFmtId="0" fontId="39" fillId="4" borderId="3" xfId="0" applyFont="1" applyFill="1" applyBorder="1"/>
    <xf numFmtId="0" fontId="39" fillId="4" borderId="3" xfId="0" applyFont="1" applyFill="1" applyBorder="1" applyAlignment="1">
      <alignment horizontal="left" vertical="center"/>
    </xf>
    <xf numFmtId="0" fontId="39" fillId="4" borderId="3" xfId="0" applyFont="1" applyFill="1" applyBorder="1" applyAlignment="1">
      <alignment horizontal="right"/>
    </xf>
    <xf numFmtId="0" fontId="39" fillId="4" borderId="8" xfId="0" applyFont="1" applyFill="1" applyBorder="1"/>
    <xf numFmtId="0" fontId="40" fillId="0" borderId="0" xfId="0" applyFont="1"/>
    <xf numFmtId="0" fontId="36" fillId="0" borderId="0" xfId="0" applyFont="1"/>
    <xf numFmtId="0" fontId="33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33" fillId="0" borderId="0" xfId="0" applyFont="1" applyAlignment="1">
      <alignment horizontal="right"/>
    </xf>
    <xf numFmtId="0" fontId="45" fillId="5" borderId="5" xfId="0" applyFont="1" applyFill="1" applyBorder="1"/>
    <xf numFmtId="0" fontId="45" fillId="5" borderId="5" xfId="0" applyFont="1" applyFill="1" applyBorder="1" applyAlignment="1">
      <alignment horizontal="right"/>
    </xf>
    <xf numFmtId="0" fontId="46" fillId="0" borderId="0" xfId="0" applyFont="1"/>
    <xf numFmtId="0" fontId="33" fillId="0" borderId="4" xfId="0" applyFont="1" applyBorder="1"/>
    <xf numFmtId="0" fontId="33" fillId="0" borderId="5" xfId="0" applyFont="1" applyBorder="1"/>
    <xf numFmtId="0" fontId="47" fillId="0" borderId="5" xfId="0" applyFont="1" applyBorder="1" applyAlignment="1">
      <alignment vertical="center"/>
    </xf>
    <xf numFmtId="0" fontId="47" fillId="0" borderId="5" xfId="0" applyFont="1" applyBorder="1" applyAlignment="1">
      <alignment horizontal="right" vertical="center"/>
    </xf>
    <xf numFmtId="0" fontId="33" fillId="0" borderId="6" xfId="0" applyFont="1" applyBorder="1"/>
    <xf numFmtId="0" fontId="21" fillId="5" borderId="11" xfId="0" applyFont="1" applyFill="1" applyBorder="1" applyAlignment="1">
      <alignment vertical="center"/>
    </xf>
    <xf numFmtId="0" fontId="48" fillId="5" borderId="1" xfId="0" applyFont="1" applyFill="1" applyBorder="1" applyAlignment="1">
      <alignment vertical="center"/>
    </xf>
    <xf numFmtId="0" fontId="49" fillId="5" borderId="1" xfId="0" applyFont="1" applyFill="1" applyBorder="1" applyAlignment="1">
      <alignment vertical="center"/>
    </xf>
    <xf numFmtId="0" fontId="21" fillId="5" borderId="1" xfId="0" applyFont="1" applyFill="1" applyBorder="1" applyAlignment="1">
      <alignment vertical="center"/>
    </xf>
    <xf numFmtId="0" fontId="21" fillId="5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right" vertical="center"/>
    </xf>
    <xf numFmtId="0" fontId="48" fillId="5" borderId="1" xfId="0" applyFont="1" applyFill="1" applyBorder="1" applyAlignment="1">
      <alignment horizontal="center" vertical="center"/>
    </xf>
    <xf numFmtId="0" fontId="46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46" fillId="2" borderId="0" xfId="0" applyFont="1" applyFill="1"/>
    <xf numFmtId="164" fontId="6" fillId="5" borderId="5" xfId="1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5" fillId="5" borderId="6" xfId="0" applyFont="1" applyFill="1" applyBorder="1"/>
    <xf numFmtId="0" fontId="21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7" fillId="5" borderId="1" xfId="0" applyFont="1" applyFill="1" applyBorder="1" applyAlignment="1">
      <alignment horizontal="right" vertical="center"/>
    </xf>
    <xf numFmtId="0" fontId="48" fillId="5" borderId="10" xfId="0" applyFont="1" applyFill="1" applyBorder="1" applyAlignment="1">
      <alignment vertical="center"/>
    </xf>
    <xf numFmtId="0" fontId="45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8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1" fillId="2" borderId="0" xfId="0" applyFont="1" applyFill="1" applyAlignment="1">
      <alignment vertical="center"/>
    </xf>
    <xf numFmtId="0" fontId="21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right" vertical="center"/>
    </xf>
    <xf numFmtId="0" fontId="28" fillId="0" borderId="0" xfId="0" applyFont="1" applyAlignment="1">
      <alignment vertical="center"/>
    </xf>
    <xf numFmtId="0" fontId="33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3" fillId="0" borderId="1" xfId="0" applyFont="1" applyBorder="1"/>
    <xf numFmtId="0" fontId="33" fillId="0" borderId="1" xfId="0" applyFont="1" applyBorder="1" applyAlignment="1">
      <alignment horizontal="right"/>
    </xf>
    <xf numFmtId="0" fontId="28" fillId="0" borderId="12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8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2" fillId="3" borderId="0" xfId="0" quotePrefix="1" applyFont="1" applyFill="1" applyAlignment="1">
      <alignment vertical="center" wrapText="1"/>
    </xf>
    <xf numFmtId="0" fontId="51" fillId="3" borderId="0" xfId="0" quotePrefix="1" applyFont="1" applyFill="1" applyAlignment="1">
      <alignment vertical="center" wrapText="1"/>
    </xf>
    <xf numFmtId="0" fontId="51" fillId="0" borderId="0" xfId="0" quotePrefix="1" applyFont="1" applyAlignment="1">
      <alignment vertical="center" wrapText="1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3" fillId="5" borderId="6" xfId="0" applyFont="1" applyFill="1" applyBorder="1" applyAlignment="1">
      <alignment horizontal="left" vertical="center"/>
    </xf>
    <xf numFmtId="0" fontId="23" fillId="5" borderId="4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4" fillId="0" borderId="1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1" applyFont="1" applyFill="1" applyBorder="1" applyAlignment="1">
      <alignment horizontal="right" vertical="center"/>
    </xf>
    <xf numFmtId="44" fontId="4" fillId="0" borderId="4" xfId="1" applyFont="1" applyFill="1" applyBorder="1" applyAlignment="1">
      <alignment horizontal="right" vertical="center"/>
    </xf>
    <xf numFmtId="44" fontId="4" fillId="0" borderId="14" xfId="1" applyFont="1" applyFill="1" applyBorder="1" applyAlignment="1">
      <alignment horizontal="right" vertical="center"/>
    </xf>
    <xf numFmtId="44" fontId="12" fillId="0" borderId="5" xfId="1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1" applyFont="1" applyFill="1" applyBorder="1" applyAlignment="1">
      <alignment horizontal="right" vertical="center"/>
    </xf>
    <xf numFmtId="44" fontId="3" fillId="0" borderId="15" xfId="1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1" applyFont="1" applyFill="1" applyBorder="1" applyAlignment="1">
      <alignment horizontal="right" vertical="center"/>
    </xf>
    <xf numFmtId="44" fontId="3" fillId="0" borderId="14" xfId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2" fillId="0" borderId="5" xfId="2" applyNumberFormat="1" applyFont="1" applyFill="1" applyBorder="1" applyAlignment="1">
      <alignment horizontal="right" vertical="center"/>
    </xf>
    <xf numFmtId="164" fontId="9" fillId="0" borderId="5" xfId="1" applyNumberFormat="1" applyFont="1" applyFill="1" applyBorder="1" applyAlignment="1">
      <alignment horizontal="right" vertical="center"/>
    </xf>
    <xf numFmtId="164" fontId="6" fillId="0" borderId="5" xfId="1" applyNumberFormat="1" applyFont="1" applyFill="1" applyBorder="1" applyAlignment="1">
      <alignment horizontal="right" vertical="center"/>
    </xf>
    <xf numFmtId="0" fontId="21" fillId="5" borderId="4" xfId="0" applyFont="1" applyFill="1" applyBorder="1" applyAlignment="1">
      <alignment vertical="center"/>
    </xf>
    <xf numFmtId="0" fontId="21" fillId="5" borderId="5" xfId="0" applyFont="1" applyFill="1" applyBorder="1" applyAlignment="1">
      <alignment vertical="center"/>
    </xf>
    <xf numFmtId="0" fontId="21" fillId="5" borderId="5" xfId="0" applyFont="1" applyFill="1" applyBorder="1" applyAlignment="1">
      <alignment horizontal="center" vertical="center"/>
    </xf>
    <xf numFmtId="0" fontId="21" fillId="5" borderId="5" xfId="0" applyFont="1" applyFill="1" applyBorder="1" applyAlignment="1">
      <alignment horizontal="right" vertical="center"/>
    </xf>
    <xf numFmtId="0" fontId="46" fillId="5" borderId="5" xfId="0" applyFont="1" applyFill="1" applyBorder="1"/>
    <xf numFmtId="164" fontId="21" fillId="5" borderId="5" xfId="1" applyNumberFormat="1" applyFont="1" applyFill="1" applyBorder="1" applyAlignment="1">
      <alignment horizontal="right" vertical="center"/>
    </xf>
    <xf numFmtId="0" fontId="21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5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1" applyNumberFormat="1" applyFont="1" applyFill="1" applyBorder="1" applyAlignment="1">
      <alignment horizontal="right" vertical="center"/>
    </xf>
    <xf numFmtId="165" fontId="4" fillId="0" borderId="5" xfId="1" applyNumberFormat="1" applyFont="1" applyFill="1" applyBorder="1" applyAlignment="1">
      <alignment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27" fillId="4" borderId="4" xfId="0" applyFont="1" applyFill="1" applyBorder="1" applyAlignment="1">
      <alignment vertical="center"/>
    </xf>
    <xf numFmtId="0" fontId="27" fillId="4" borderId="5" xfId="0" applyFont="1" applyFill="1" applyBorder="1" applyAlignment="1">
      <alignment vertical="center"/>
    </xf>
    <xf numFmtId="0" fontId="27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3" fillId="0" borderId="3" xfId="0" applyFont="1" applyBorder="1" applyAlignment="1">
      <alignment horizontal="left" vertical="center"/>
    </xf>
    <xf numFmtId="17" fontId="12" fillId="0" borderId="0" xfId="0" applyNumberFormat="1" applyFont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65" fontId="4" fillId="0" borderId="5" xfId="1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0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169333</xdr:colOff>
      <xdr:row>1</xdr:row>
      <xdr:rowOff>347134</xdr:rowOff>
    </xdr:from>
    <xdr:to>
      <xdr:col>16</xdr:col>
      <xdr:colOff>448733</xdr:colOff>
      <xdr:row>2</xdr:row>
      <xdr:rowOff>745067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533533" y="541867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7"/>
  <sheetViews>
    <sheetView showGridLines="0" workbookViewId="0">
      <selection activeCell="E16" sqref="E16"/>
    </sheetView>
  </sheetViews>
  <sheetFormatPr defaultRowHeight="14.45"/>
  <cols>
    <col min="2" max="2" width="26.140625" customWidth="1"/>
  </cols>
  <sheetData>
    <row r="2" spans="2:2">
      <c r="B2" t="s">
        <v>0</v>
      </c>
    </row>
    <row r="3" spans="2:2">
      <c r="B3" t="s">
        <v>1</v>
      </c>
    </row>
    <row r="4" spans="2:2">
      <c r="B4" t="s">
        <v>2</v>
      </c>
    </row>
    <row r="5" spans="2:2">
      <c r="B5" t="s">
        <v>3</v>
      </c>
    </row>
    <row r="7" spans="2:2">
      <c r="B7" t="s">
        <v>4</v>
      </c>
    </row>
    <row r="8" spans="2:2">
      <c r="B8" t="s">
        <v>5</v>
      </c>
    </row>
    <row r="9" spans="2:2">
      <c r="B9" t="s">
        <v>6</v>
      </c>
    </row>
    <row r="10" spans="2:2">
      <c r="B10" t="s">
        <v>7</v>
      </c>
    </row>
    <row r="11" spans="2:2">
      <c r="B11" t="s">
        <v>8</v>
      </c>
    </row>
    <row r="12" spans="2:2">
      <c r="B12" t="s">
        <v>9</v>
      </c>
    </row>
    <row r="14" spans="2:2">
      <c r="B14" t="s">
        <v>10</v>
      </c>
    </row>
    <row r="15" spans="2:2">
      <c r="B15" t="s">
        <v>5</v>
      </c>
    </row>
    <row r="16" spans="2:2">
      <c r="B16" t="s">
        <v>11</v>
      </c>
    </row>
    <row r="17" spans="2:2">
      <c r="B17" t="s">
        <v>12</v>
      </c>
    </row>
    <row r="18" spans="2:2">
      <c r="B18" t="s">
        <v>13</v>
      </c>
    </row>
    <row r="20" spans="2:2">
      <c r="B20" t="s">
        <v>14</v>
      </c>
    </row>
    <row r="21" spans="2:2">
      <c r="B21" t="s">
        <v>5</v>
      </c>
    </row>
    <row r="22" spans="2:2">
      <c r="B22">
        <v>1</v>
      </c>
    </row>
    <row r="23" spans="2:2">
      <c r="B23">
        <v>2</v>
      </c>
    </row>
    <row r="24" spans="2:2">
      <c r="B24">
        <v>3</v>
      </c>
    </row>
    <row r="25" spans="2:2">
      <c r="B25">
        <v>4</v>
      </c>
    </row>
    <row r="26" spans="2:2">
      <c r="B26">
        <v>5</v>
      </c>
    </row>
    <row r="27" spans="2:2">
      <c r="B27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Q46"/>
  <sheetViews>
    <sheetView showGridLines="0" tabSelected="1" topLeftCell="A27" zoomScale="55" zoomScaleNormal="55" zoomScalePageLayoutView="85" workbookViewId="0">
      <selection activeCell="H47" sqref="H47"/>
    </sheetView>
  </sheetViews>
  <sheetFormatPr defaultRowHeight="15.6"/>
  <cols>
    <col min="1" max="1" width="3.42578125" style="65" customWidth="1"/>
    <col min="2" max="2" width="11.42578125" style="85" customWidth="1"/>
    <col min="3" max="3" width="50.5703125" style="85" customWidth="1"/>
    <col min="4" max="4" width="25.42578125" style="85" customWidth="1"/>
    <col min="5" max="5" width="30.85546875" style="85" bestFit="1" customWidth="1"/>
    <col min="6" max="6" width="9.5703125" style="85" customWidth="1"/>
    <col min="7" max="7" width="17.140625" style="91" customWidth="1"/>
    <col min="8" max="8" width="19" style="85" bestFit="1" customWidth="1"/>
    <col min="9" max="9" width="9" style="85" bestFit="1" customWidth="1"/>
    <col min="10" max="10" width="24.140625" style="85" bestFit="1" customWidth="1"/>
    <col min="11" max="11" width="19.140625" style="85" customWidth="1"/>
    <col min="12" max="12" width="48.5703125" style="85" bestFit="1" customWidth="1"/>
    <col min="13" max="13" width="9" style="85" bestFit="1" customWidth="1"/>
  </cols>
  <sheetData>
    <row r="2" spans="1:13" ht="75" customHeight="1">
      <c r="B2" s="66"/>
      <c r="C2" s="67"/>
      <c r="D2" s="219" t="s">
        <v>15</v>
      </c>
      <c r="E2" s="67"/>
      <c r="F2" s="68"/>
      <c r="G2" s="69"/>
      <c r="H2" s="67"/>
      <c r="I2" s="67"/>
      <c r="J2" s="67"/>
      <c r="K2" s="67"/>
      <c r="L2" s="67"/>
      <c r="M2" s="70"/>
    </row>
    <row r="3" spans="1:13" ht="30" customHeight="1">
      <c r="B3" s="71" t="s">
        <v>1</v>
      </c>
      <c r="C3" s="72"/>
      <c r="D3" s="73"/>
      <c r="E3" s="73"/>
      <c r="F3" s="72"/>
      <c r="G3" s="74"/>
      <c r="H3" s="72"/>
      <c r="I3" s="72"/>
      <c r="J3" s="72"/>
      <c r="K3" s="72"/>
      <c r="L3" s="72"/>
      <c r="M3" s="75"/>
    </row>
    <row r="4" spans="1:13" s="14" customFormat="1">
      <c r="A4" s="85"/>
      <c r="B4" s="145"/>
      <c r="C4" s="13"/>
      <c r="D4" s="146"/>
      <c r="E4" s="147"/>
      <c r="F4" s="223"/>
      <c r="G4" s="223"/>
      <c r="H4" s="147"/>
      <c r="I4" s="147"/>
      <c r="J4" s="147"/>
      <c r="K4" s="147"/>
      <c r="L4" s="147"/>
      <c r="M4" s="148"/>
    </row>
    <row r="5" spans="1:13" s="14" customFormat="1">
      <c r="A5" s="85"/>
      <c r="B5" s="16" t="s">
        <v>16</v>
      </c>
      <c r="C5" s="54"/>
      <c r="D5" s="149" t="s">
        <v>17</v>
      </c>
      <c r="E5" s="55"/>
      <c r="F5" s="55"/>
      <c r="G5" s="55"/>
      <c r="H5" s="55"/>
      <c r="I5" s="55"/>
      <c r="J5" s="55"/>
      <c r="K5" s="55"/>
      <c r="L5" s="55"/>
      <c r="M5" s="11"/>
    </row>
    <row r="6" spans="1:13" s="14" customFormat="1">
      <c r="A6" s="85"/>
      <c r="B6" s="16" t="s">
        <v>18</v>
      </c>
      <c r="C6" s="54"/>
      <c r="D6" s="149" t="s">
        <v>19</v>
      </c>
      <c r="E6" s="55"/>
      <c r="F6" s="224"/>
      <c r="G6" s="224"/>
      <c r="H6" s="55"/>
      <c r="I6" s="55"/>
      <c r="J6" s="55"/>
      <c r="K6" s="55"/>
      <c r="L6" s="55"/>
      <c r="M6" s="11"/>
    </row>
    <row r="7" spans="1:13" s="14" customFormat="1">
      <c r="A7" s="85"/>
      <c r="B7" s="16" t="s">
        <v>20</v>
      </c>
      <c r="C7" s="54"/>
      <c r="D7" s="149" t="s">
        <v>21</v>
      </c>
      <c r="E7" s="55"/>
      <c r="F7" s="224"/>
      <c r="G7" s="224"/>
      <c r="H7" s="55"/>
      <c r="I7" s="55"/>
      <c r="J7" s="55"/>
      <c r="K7" s="55"/>
      <c r="L7" s="55"/>
      <c r="M7" s="11"/>
    </row>
    <row r="8" spans="1:13" s="14" customFormat="1">
      <c r="A8" s="85"/>
      <c r="B8" s="16" t="s">
        <v>22</v>
      </c>
      <c r="C8" s="54"/>
      <c r="D8" s="149" t="s">
        <v>23</v>
      </c>
      <c r="E8" s="55"/>
      <c r="F8" s="224"/>
      <c r="G8" s="224"/>
      <c r="H8" s="55"/>
      <c r="I8" s="55"/>
      <c r="J8" s="55"/>
      <c r="K8" s="55"/>
      <c r="L8" s="55"/>
      <c r="M8" s="11"/>
    </row>
    <row r="9" spans="1:13" s="14" customFormat="1">
      <c r="A9" s="85"/>
      <c r="B9" s="16" t="s">
        <v>24</v>
      </c>
      <c r="C9" s="54"/>
      <c r="D9" s="149" t="s">
        <v>25</v>
      </c>
      <c r="E9" s="55"/>
      <c r="F9" s="55"/>
      <c r="G9" s="55"/>
      <c r="H9" s="55"/>
      <c r="I9" s="55"/>
      <c r="J9" s="55"/>
      <c r="K9" s="55"/>
      <c r="L9" s="55"/>
      <c r="M9" s="11"/>
    </row>
    <row r="10" spans="1:13" s="14" customFormat="1">
      <c r="A10" s="85"/>
      <c r="B10" s="16" t="s">
        <v>26</v>
      </c>
      <c r="C10" s="54"/>
      <c r="D10" s="220">
        <v>45778</v>
      </c>
      <c r="E10" s="55"/>
      <c r="F10" s="224"/>
      <c r="G10" s="224"/>
      <c r="H10" s="55"/>
      <c r="I10" s="55"/>
      <c r="J10" s="55"/>
      <c r="K10" s="55"/>
      <c r="L10" s="55"/>
      <c r="M10" s="11"/>
    </row>
    <row r="11" spans="1:13" s="14" customFormat="1">
      <c r="A11" s="85"/>
      <c r="B11" s="150"/>
      <c r="C11" s="151"/>
      <c r="D11" s="152"/>
      <c r="E11" s="153"/>
      <c r="F11" s="228"/>
      <c r="G11" s="228"/>
      <c r="H11" s="151"/>
      <c r="I11" s="151"/>
      <c r="J11" s="151"/>
      <c r="K11" s="151"/>
      <c r="L11" s="151"/>
      <c r="M11" s="154"/>
    </row>
    <row r="12" spans="1:13" s="49" customFormat="1" ht="28.5">
      <c r="A12" s="77"/>
      <c r="B12" s="78" t="s">
        <v>27</v>
      </c>
      <c r="C12" s="79"/>
      <c r="D12" s="80"/>
      <c r="E12" s="79"/>
      <c r="F12" s="79"/>
      <c r="G12" s="81"/>
      <c r="H12" s="79"/>
      <c r="I12" s="79"/>
      <c r="J12" s="79"/>
      <c r="K12" s="79"/>
      <c r="L12" s="79"/>
      <c r="M12" s="82"/>
    </row>
    <row r="13" spans="1:13" s="48" customFormat="1" ht="15.6" customHeight="1">
      <c r="A13" s="83"/>
      <c r="B13" s="57"/>
      <c r="C13" s="58"/>
      <c r="D13" s="59"/>
      <c r="E13" s="59"/>
      <c r="F13" s="58"/>
      <c r="G13" s="60"/>
      <c r="H13" s="58"/>
      <c r="I13" s="58"/>
      <c r="J13" s="58"/>
      <c r="K13" s="58"/>
      <c r="L13" s="58"/>
      <c r="M13" s="61"/>
    </row>
    <row r="14" spans="1:13" s="48" customFormat="1" ht="15.6" customHeight="1">
      <c r="A14" s="83"/>
      <c r="B14" s="137" t="s">
        <v>28</v>
      </c>
      <c r="C14" s="132"/>
      <c r="D14" s="138"/>
      <c r="E14" s="138"/>
      <c r="F14" s="132"/>
      <c r="G14" s="139"/>
      <c r="H14" s="132"/>
      <c r="I14" s="132"/>
      <c r="J14" s="132"/>
      <c r="K14" s="132"/>
      <c r="L14" s="132"/>
      <c r="M14" s="140"/>
    </row>
    <row r="15" spans="1:13" s="22" customFormat="1" ht="15.6" customHeight="1">
      <c r="A15" s="84"/>
      <c r="B15" s="9" t="s">
        <v>29</v>
      </c>
      <c r="C15" s="28"/>
      <c r="D15" s="29"/>
      <c r="E15" s="29"/>
      <c r="F15" s="28"/>
      <c r="G15" s="30"/>
      <c r="H15" s="28"/>
      <c r="I15" s="28"/>
      <c r="J15" s="28"/>
      <c r="K15" s="28"/>
      <c r="L15" s="28"/>
      <c r="M15" s="31"/>
    </row>
    <row r="16" spans="1:13" s="22" customFormat="1" ht="15.6" customHeight="1">
      <c r="A16" s="84"/>
      <c r="B16" s="9" t="s">
        <v>30</v>
      </c>
      <c r="C16" s="28"/>
      <c r="D16" s="29"/>
      <c r="E16" s="29"/>
      <c r="F16" s="28"/>
      <c r="G16" s="30"/>
      <c r="H16" s="28"/>
      <c r="I16" s="28"/>
      <c r="J16" s="28"/>
      <c r="K16" s="28"/>
      <c r="L16" s="28"/>
      <c r="M16" s="31"/>
    </row>
    <row r="17" spans="1:13" s="22" customFormat="1" ht="15.6" customHeight="1">
      <c r="A17" s="84"/>
      <c r="B17" s="9" t="s">
        <v>31</v>
      </c>
      <c r="C17" s="28"/>
      <c r="D17" s="29"/>
      <c r="E17" s="29"/>
      <c r="F17" s="28"/>
      <c r="G17" s="30"/>
      <c r="H17" s="28"/>
      <c r="I17" s="28"/>
      <c r="J17" s="28"/>
      <c r="K17" s="28"/>
      <c r="L17" s="28"/>
      <c r="M17" s="31"/>
    </row>
    <row r="18" spans="1:13" s="14" customFormat="1" ht="15.6" customHeight="1">
      <c r="A18" s="85"/>
      <c r="B18" s="10" t="s">
        <v>32</v>
      </c>
      <c r="C18" s="54"/>
      <c r="D18" s="55"/>
      <c r="E18" s="55"/>
      <c r="F18" s="54"/>
      <c r="G18" s="56"/>
      <c r="H18" s="54"/>
      <c r="I18" s="54"/>
      <c r="J18" s="54"/>
      <c r="K18" s="54"/>
      <c r="L18" s="54"/>
      <c r="M18" s="8"/>
    </row>
    <row r="19" spans="1:13" s="14" customFormat="1" ht="15.6" customHeight="1">
      <c r="A19" s="85"/>
      <c r="B19" s="9" t="s">
        <v>33</v>
      </c>
      <c r="C19" s="54"/>
      <c r="D19" s="54"/>
      <c r="E19" s="55"/>
      <c r="F19" s="54"/>
      <c r="G19" s="56"/>
      <c r="H19" s="54"/>
      <c r="I19" s="54"/>
      <c r="J19" s="54"/>
      <c r="K19" s="54"/>
      <c r="L19" s="85"/>
      <c r="M19" s="8"/>
    </row>
    <row r="20" spans="1:13" s="22" customFormat="1" ht="15.6" customHeight="1">
      <c r="A20" s="84"/>
      <c r="B20" s="9" t="s">
        <v>34</v>
      </c>
      <c r="C20" s="28"/>
      <c r="D20" s="29"/>
      <c r="E20" s="29"/>
      <c r="F20" s="28"/>
      <c r="G20" s="30"/>
      <c r="H20" s="28"/>
      <c r="I20" s="28"/>
      <c r="J20" s="28"/>
      <c r="K20" s="28"/>
      <c r="L20" s="28"/>
      <c r="M20" s="31"/>
    </row>
    <row r="21" spans="1:13" s="22" customFormat="1" ht="15.6" customHeight="1">
      <c r="B21" s="141" t="s">
        <v>35</v>
      </c>
      <c r="C21" s="142"/>
      <c r="D21" s="142"/>
      <c r="E21" s="142"/>
      <c r="F21" s="142"/>
      <c r="G21" s="142"/>
      <c r="H21" s="143"/>
      <c r="I21" s="144"/>
      <c r="J21" s="144"/>
      <c r="K21" s="144"/>
      <c r="L21" s="28"/>
      <c r="M21" s="31"/>
    </row>
    <row r="22" spans="1:13" s="22" customFormat="1" ht="15.6" customHeight="1">
      <c r="A22" s="84"/>
      <c r="B22" s="9" t="s">
        <v>36</v>
      </c>
      <c r="C22" s="28"/>
      <c r="D22" s="29"/>
      <c r="E22" s="29"/>
      <c r="F22" s="28"/>
      <c r="G22" s="30"/>
      <c r="H22" s="28"/>
      <c r="I22" s="28"/>
      <c r="J22" s="28"/>
      <c r="K22" s="28"/>
      <c r="L22" s="28"/>
      <c r="M22" s="31"/>
    </row>
    <row r="23" spans="1:13" s="36" customFormat="1" ht="15.6" customHeight="1">
      <c r="A23" s="84"/>
      <c r="B23" s="128"/>
      <c r="C23" s="24"/>
      <c r="D23" s="25"/>
      <c r="E23" s="25"/>
      <c r="F23" s="24"/>
      <c r="G23" s="26"/>
      <c r="H23" s="24"/>
      <c r="I23" s="24"/>
      <c r="J23" s="24"/>
      <c r="K23" s="24"/>
      <c r="L23" s="24"/>
      <c r="M23" s="27"/>
    </row>
    <row r="24" spans="1:13" s="42" customFormat="1" ht="23.1">
      <c r="A24" s="86"/>
      <c r="B24" s="50" t="s">
        <v>37</v>
      </c>
      <c r="C24" s="51"/>
      <c r="D24" s="52"/>
      <c r="E24" s="52"/>
      <c r="F24" s="51"/>
      <c r="G24" s="53"/>
      <c r="H24" s="51"/>
      <c r="I24" s="51"/>
      <c r="J24" s="129"/>
      <c r="K24" s="129"/>
      <c r="L24" s="129"/>
      <c r="M24" s="116"/>
    </row>
    <row r="25" spans="1:13" s="14" customFormat="1" ht="17.45">
      <c r="A25" s="87"/>
      <c r="B25" s="37" t="s">
        <v>38</v>
      </c>
      <c r="C25" s="38"/>
      <c r="D25" s="39"/>
      <c r="E25" s="41"/>
      <c r="F25" s="155" t="s">
        <v>39</v>
      </c>
      <c r="G25" s="40"/>
      <c r="H25" s="39"/>
      <c r="I25" s="39"/>
      <c r="J25" s="156" t="s">
        <v>40</v>
      </c>
      <c r="K25" s="157"/>
      <c r="L25" s="39"/>
      <c r="M25" s="41"/>
    </row>
    <row r="26" spans="1:13" s="14" customFormat="1" ht="15" customHeight="1">
      <c r="A26" s="85"/>
      <c r="B26" s="158"/>
      <c r="C26" s="159" t="s">
        <v>41</v>
      </c>
      <c r="D26" s="160" t="s">
        <v>42</v>
      </c>
      <c r="E26" s="160" t="s">
        <v>43</v>
      </c>
      <c r="F26" s="161" t="s">
        <v>44</v>
      </c>
      <c r="G26" s="162" t="s">
        <v>45</v>
      </c>
      <c r="H26" s="163" t="s">
        <v>46</v>
      </c>
      <c r="I26" s="164"/>
      <c r="J26" s="165" t="s">
        <v>44</v>
      </c>
      <c r="K26" s="166" t="s">
        <v>45</v>
      </c>
      <c r="L26" s="167" t="s">
        <v>46</v>
      </c>
      <c r="M26" s="168"/>
    </row>
    <row r="27" spans="1:13" s="14" customFormat="1" ht="15" customHeight="1">
      <c r="A27" s="85"/>
      <c r="B27" s="169"/>
      <c r="C27" s="170" t="s">
        <v>47</v>
      </c>
      <c r="D27" s="171" t="s">
        <v>47</v>
      </c>
      <c r="E27" s="172" t="s">
        <v>6</v>
      </c>
      <c r="F27" s="173">
        <v>3</v>
      </c>
      <c r="G27" s="174">
        <v>47090.41</v>
      </c>
      <c r="H27" s="175">
        <f>ROUND(G27*F27,2)</f>
        <v>141271.23000000001</v>
      </c>
      <c r="I27" s="176"/>
      <c r="J27" s="173">
        <v>0</v>
      </c>
      <c r="K27" s="177">
        <v>101244.32</v>
      </c>
      <c r="L27" s="175">
        <f>ROUND(J27*K27,2)</f>
        <v>0</v>
      </c>
      <c r="M27" s="176"/>
    </row>
    <row r="28" spans="1:13" s="42" customFormat="1" ht="15" customHeight="1">
      <c r="A28" s="88"/>
      <c r="B28" s="178"/>
      <c r="C28" s="179" t="s">
        <v>46</v>
      </c>
      <c r="D28" s="180"/>
      <c r="E28" s="161"/>
      <c r="F28" s="181">
        <f>SUM(F27:F27)</f>
        <v>3</v>
      </c>
      <c r="G28" s="15"/>
      <c r="H28" s="182">
        <f>ROUND(SUM(H27:H27),2)</f>
        <v>141271.23000000001</v>
      </c>
      <c r="I28" s="183"/>
      <c r="J28" s="184">
        <f>SUM(J27:J27)</f>
        <v>0</v>
      </c>
      <c r="K28" s="15"/>
      <c r="L28" s="185">
        <f>ROUND(SUM(L27:L27),2)</f>
        <v>0</v>
      </c>
      <c r="M28" s="186"/>
    </row>
    <row r="29" spans="1:13" s="46" customFormat="1" ht="20.45">
      <c r="A29" s="89"/>
      <c r="B29" s="122" t="s">
        <v>48</v>
      </c>
      <c r="C29" s="123"/>
      <c r="D29" s="123"/>
      <c r="E29" s="124"/>
      <c r="F29" s="123"/>
      <c r="G29" s="125"/>
      <c r="H29" s="123"/>
      <c r="I29" s="123"/>
      <c r="J29" s="123"/>
      <c r="K29" s="126"/>
      <c r="L29" s="127">
        <v>0.7</v>
      </c>
      <c r="M29" s="126"/>
    </row>
    <row r="30" spans="1:13" s="21" customFormat="1" ht="18">
      <c r="A30" s="90"/>
      <c r="B30" s="120" t="s">
        <v>49</v>
      </c>
      <c r="C30" s="18"/>
      <c r="D30" s="18"/>
      <c r="E30" s="19"/>
      <c r="F30" s="19"/>
      <c r="G30" s="20"/>
      <c r="H30" s="19"/>
      <c r="I30" s="19"/>
      <c r="J30" s="18"/>
      <c r="K30" s="18"/>
      <c r="L30" s="18"/>
      <c r="M30" s="121"/>
    </row>
    <row r="31" spans="1:13" s="14" customFormat="1" ht="15" customHeight="1">
      <c r="A31" s="88"/>
      <c r="B31" s="187" t="s">
        <v>50</v>
      </c>
      <c r="C31" s="179"/>
      <c r="D31" s="179"/>
      <c r="E31" s="179"/>
      <c r="F31" s="180"/>
      <c r="G31" s="188"/>
      <c r="H31" s="180"/>
      <c r="I31" s="180"/>
      <c r="J31" s="179"/>
      <c r="K31" s="179"/>
      <c r="L31" s="179"/>
      <c r="M31" s="161"/>
    </row>
    <row r="32" spans="1:13" s="14" customFormat="1" ht="15" customHeight="1">
      <c r="A32" s="85"/>
      <c r="B32" s="189" t="s">
        <v>51</v>
      </c>
      <c r="C32" s="190"/>
      <c r="D32" s="190"/>
      <c r="E32" s="190"/>
      <c r="F32" s="191"/>
      <c r="G32" s="192"/>
      <c r="H32" s="191"/>
      <c r="I32" s="191"/>
      <c r="J32" s="190"/>
      <c r="K32" s="190"/>
      <c r="L32" s="193">
        <f>H28</f>
        <v>141271.23000000001</v>
      </c>
      <c r="M32" s="194"/>
    </row>
    <row r="33" spans="1:17" s="21" customFormat="1" ht="15" customHeight="1">
      <c r="A33" s="85"/>
      <c r="B33" s="189" t="s">
        <v>52</v>
      </c>
      <c r="C33" s="190"/>
      <c r="D33" s="190"/>
      <c r="E33" s="190"/>
      <c r="F33" s="191"/>
      <c r="G33" s="192"/>
      <c r="H33" s="191"/>
      <c r="I33" s="191"/>
      <c r="J33" s="190"/>
      <c r="K33" s="190"/>
      <c r="L33" s="193">
        <f>L28</f>
        <v>0</v>
      </c>
      <c r="M33" s="194"/>
    </row>
    <row r="34" spans="1:17" s="21" customFormat="1" ht="18">
      <c r="A34" s="90"/>
      <c r="B34" s="43" t="s">
        <v>53</v>
      </c>
      <c r="C34" s="44"/>
      <c r="D34" s="44"/>
      <c r="E34" s="44"/>
      <c r="F34" s="23"/>
      <c r="G34" s="45"/>
      <c r="H34" s="23"/>
      <c r="I34" s="23"/>
      <c r="J34" s="44"/>
      <c r="K34" s="44"/>
      <c r="L34" s="113">
        <f>SUM(L32:L33)</f>
        <v>141271.23000000001</v>
      </c>
      <c r="M34" s="114"/>
    </row>
    <row r="35" spans="1:17" ht="23.1">
      <c r="A35" s="86"/>
      <c r="B35" s="62" t="s">
        <v>54</v>
      </c>
      <c r="C35" s="32"/>
      <c r="D35" s="33"/>
      <c r="E35" s="33"/>
      <c r="F35" s="32"/>
      <c r="G35" s="34"/>
      <c r="H35" s="32"/>
      <c r="I35" s="32"/>
      <c r="J35" s="32"/>
      <c r="K35" s="32"/>
      <c r="L35" s="32"/>
      <c r="M35" s="35"/>
    </row>
    <row r="36" spans="1:17" ht="15" customHeight="1">
      <c r="B36" s="12"/>
      <c r="C36" s="13"/>
      <c r="D36" s="195" t="s">
        <v>42</v>
      </c>
      <c r="E36" s="190"/>
      <c r="F36" s="96"/>
      <c r="G36" s="133"/>
      <c r="H36" s="96"/>
      <c r="I36" s="96"/>
      <c r="J36" s="180" t="s">
        <v>44</v>
      </c>
      <c r="K36" s="180" t="s">
        <v>55</v>
      </c>
      <c r="L36" s="180" t="s">
        <v>46</v>
      </c>
      <c r="M36" s="99"/>
    </row>
    <row r="37" spans="1:17" ht="15" customHeight="1">
      <c r="B37" s="225" t="s">
        <v>56</v>
      </c>
      <c r="C37" s="226"/>
      <c r="D37" s="209" t="s">
        <v>47</v>
      </c>
      <c r="E37" s="134"/>
      <c r="F37" s="135"/>
      <c r="G37" s="136"/>
      <c r="H37" s="227" t="s">
        <v>57</v>
      </c>
      <c r="I37" s="227"/>
      <c r="J37" s="212">
        <v>2700000</v>
      </c>
      <c r="K37" s="196">
        <v>4.4000000000000002E-4</v>
      </c>
      <c r="L37" s="193">
        <f>ROUND(J37*K37,2)</f>
        <v>1188</v>
      </c>
      <c r="M37" s="99"/>
    </row>
    <row r="38" spans="1:17" ht="15" customHeight="1">
      <c r="B38" s="225" t="s">
        <v>58</v>
      </c>
      <c r="C38" s="226"/>
      <c r="D38" s="209" t="s">
        <v>47</v>
      </c>
      <c r="E38" s="221"/>
      <c r="F38" s="96"/>
      <c r="G38" s="133"/>
      <c r="H38" s="227" t="s">
        <v>59</v>
      </c>
      <c r="I38" s="227"/>
      <c r="J38" s="222">
        <v>300000</v>
      </c>
      <c r="K38" s="196">
        <v>5.5999999999999995E-4</v>
      </c>
      <c r="L38" s="193">
        <f>ROUND(J38*K38,2)</f>
        <v>168</v>
      </c>
      <c r="M38" s="99"/>
      <c r="Q38" s="21"/>
    </row>
    <row r="39" spans="1:17" s="64" customFormat="1" ht="23.45">
      <c r="A39" s="90"/>
      <c r="B39" s="206" t="s">
        <v>60</v>
      </c>
      <c r="C39" s="207"/>
      <c r="D39" s="207"/>
      <c r="E39" s="44"/>
      <c r="F39" s="92"/>
      <c r="G39" s="93"/>
      <c r="H39" s="208"/>
      <c r="I39" s="208"/>
      <c r="J39" s="207"/>
      <c r="K39" s="210"/>
      <c r="L39" s="211">
        <f>L37+L38</f>
        <v>1356</v>
      </c>
      <c r="M39" s="115"/>
    </row>
    <row r="40" spans="1:17" s="17" customFormat="1" ht="23.1">
      <c r="A40" s="94"/>
      <c r="B40" s="63" t="s">
        <v>61</v>
      </c>
      <c r="C40" s="129"/>
      <c r="D40" s="129"/>
      <c r="E40" s="130"/>
      <c r="F40" s="129"/>
      <c r="G40" s="131"/>
      <c r="H40" s="129"/>
      <c r="I40" s="129"/>
      <c r="J40" s="130"/>
      <c r="K40" s="130"/>
      <c r="L40" s="112"/>
      <c r="M40" s="116"/>
    </row>
    <row r="41" spans="1:17" s="17" customFormat="1" ht="18.600000000000001">
      <c r="A41" s="76"/>
      <c r="B41" s="108" t="s">
        <v>62</v>
      </c>
      <c r="C41" s="109"/>
      <c r="D41" s="109"/>
      <c r="E41" s="109"/>
      <c r="F41" s="109"/>
      <c r="G41" s="110"/>
      <c r="H41" s="109"/>
      <c r="I41" s="109"/>
      <c r="J41" s="111"/>
      <c r="K41" s="111"/>
      <c r="L41" s="110">
        <v>18</v>
      </c>
      <c r="M41" s="117"/>
    </row>
    <row r="42" spans="1:17" s="17" customFormat="1" ht="18.600000000000001">
      <c r="A42" s="76"/>
      <c r="B42" s="108" t="s">
        <v>63</v>
      </c>
      <c r="C42" s="109"/>
      <c r="D42" s="109"/>
      <c r="E42" s="109"/>
      <c r="F42" s="109"/>
      <c r="G42" s="110"/>
      <c r="H42" s="109"/>
      <c r="I42" s="109"/>
      <c r="J42" s="111"/>
      <c r="K42" s="111"/>
      <c r="L42" s="197">
        <f>L34+L39</f>
        <v>142627.23000000001</v>
      </c>
      <c r="M42" s="117"/>
    </row>
    <row r="43" spans="1:17" s="17" customFormat="1" ht="18.600000000000001">
      <c r="A43" s="76"/>
      <c r="B43" s="108" t="s">
        <v>64</v>
      </c>
      <c r="C43" s="109"/>
      <c r="D43" s="109"/>
      <c r="E43" s="109"/>
      <c r="F43" s="109"/>
      <c r="G43" s="110"/>
      <c r="H43" s="109"/>
      <c r="I43" s="109"/>
      <c r="J43" s="111"/>
      <c r="K43" s="111"/>
      <c r="L43" s="198">
        <f>L42*L41</f>
        <v>2567290.14</v>
      </c>
      <c r="M43" s="117"/>
    </row>
    <row r="44" spans="1:17" s="64" customFormat="1" ht="23.45">
      <c r="A44" s="94"/>
      <c r="B44" s="199" t="s">
        <v>65</v>
      </c>
      <c r="C44" s="200"/>
      <c r="D44" s="200"/>
      <c r="E44" s="200"/>
      <c r="F44" s="201"/>
      <c r="G44" s="202"/>
      <c r="H44" s="200"/>
      <c r="I44" s="200"/>
      <c r="J44" s="201"/>
      <c r="K44" s="203"/>
      <c r="L44" s="204">
        <f>L43</f>
        <v>2567290.14</v>
      </c>
      <c r="M44" s="205"/>
    </row>
    <row r="45" spans="1:17" ht="39.950000000000003" customHeight="1">
      <c r="A45" s="94"/>
      <c r="B45" s="100" t="s">
        <v>66</v>
      </c>
      <c r="C45" s="101"/>
      <c r="D45" s="102"/>
      <c r="E45" s="103"/>
      <c r="F45" s="104"/>
      <c r="G45" s="105"/>
      <c r="H45" s="101"/>
      <c r="I45" s="101"/>
      <c r="J45" s="106"/>
      <c r="K45" s="107"/>
      <c r="L45" s="118" t="s">
        <v>67</v>
      </c>
      <c r="M45" s="119"/>
    </row>
    <row r="46" spans="1:17" ht="39.950000000000003" customHeight="1">
      <c r="B46" s="95"/>
      <c r="C46" s="96"/>
      <c r="D46" s="96"/>
      <c r="E46" s="97"/>
      <c r="F46" s="96"/>
      <c r="G46" s="98" t="s">
        <v>68</v>
      </c>
      <c r="H46" s="95"/>
      <c r="I46" s="96"/>
      <c r="J46" s="96"/>
      <c r="K46" s="96"/>
      <c r="L46" s="96"/>
      <c r="M46" s="99"/>
    </row>
  </sheetData>
  <protectedRanges>
    <protectedRange sqref="K27 G27" name="Intervalo1_1_1"/>
    <protectedRange sqref="L29" name="Intervalo8_1_1_1"/>
    <protectedRange sqref="K37" name="Intervalo5_1_1"/>
    <protectedRange sqref="J21" name="Intervalo4_1_1_1"/>
    <protectedRange sqref="K38" name="Intervalo5_1_1_1"/>
  </protectedRanges>
  <mergeCells count="10">
    <mergeCell ref="B38:C38"/>
    <mergeCell ref="H38:I38"/>
    <mergeCell ref="B37:C37"/>
    <mergeCell ref="H37:I37"/>
    <mergeCell ref="F11:G11"/>
    <mergeCell ref="F4:G4"/>
    <mergeCell ref="F6:G6"/>
    <mergeCell ref="F7:G7"/>
    <mergeCell ref="F8:G8"/>
    <mergeCell ref="F10:G10"/>
  </mergeCells>
  <conditionalFormatting sqref="H27">
    <cfRule type="cellIs" dxfId="2" priority="4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4"/>
  <sheetViews>
    <sheetView showGridLines="0" zoomScale="90" zoomScaleNormal="90" workbookViewId="0">
      <selection activeCell="B3" sqref="B3:I4"/>
    </sheetView>
  </sheetViews>
  <sheetFormatPr defaultRowHeight="14.45"/>
  <cols>
    <col min="1" max="1" width="3.5703125" customWidth="1"/>
    <col min="2" max="2" width="15.42578125" customWidth="1"/>
    <col min="3" max="3" width="9.140625" bestFit="1" customWidth="1"/>
    <col min="4" max="4" width="9.140625" customWidth="1"/>
    <col min="5" max="5" width="30.85546875" customWidth="1"/>
    <col min="6" max="6" width="45" customWidth="1"/>
    <col min="7" max="7" width="8.5703125" bestFit="1" customWidth="1"/>
    <col min="8" max="8" width="10.140625" bestFit="1" customWidth="1"/>
    <col min="9" max="9" width="14.5703125" bestFit="1" customWidth="1"/>
    <col min="10" max="10" width="17.85546875" customWidth="1"/>
    <col min="11" max="11" width="20.140625" customWidth="1"/>
    <col min="12" max="13" width="16.85546875" customWidth="1"/>
  </cols>
  <sheetData>
    <row r="1" spans="2:13" s="1" customFormat="1" ht="15" customHeight="1">
      <c r="B1"/>
      <c r="C1"/>
      <c r="D1"/>
      <c r="E1"/>
      <c r="F1"/>
      <c r="G1"/>
      <c r="H1"/>
      <c r="I1"/>
      <c r="J1"/>
      <c r="K1"/>
      <c r="L1"/>
      <c r="M1"/>
    </row>
    <row r="2" spans="2:13" s="217" customFormat="1" ht="33" customHeight="1">
      <c r="B2" s="214" t="s">
        <v>69</v>
      </c>
      <c r="C2" s="215"/>
      <c r="D2" s="215"/>
      <c r="E2" s="215"/>
      <c r="F2" s="47" t="s">
        <v>70</v>
      </c>
      <c r="G2" s="215"/>
      <c r="H2" s="215"/>
      <c r="I2" s="215"/>
      <c r="J2" s="215"/>
      <c r="K2" s="215"/>
      <c r="L2" s="215"/>
      <c r="M2" s="216"/>
    </row>
    <row r="3" spans="2:13" s="1" customFormat="1" ht="60" customHeight="1">
      <c r="B3" s="218" t="s">
        <v>71</v>
      </c>
      <c r="C3" s="218" t="s">
        <v>72</v>
      </c>
      <c r="D3" s="218" t="s">
        <v>73</v>
      </c>
      <c r="E3" s="218" t="s">
        <v>74</v>
      </c>
      <c r="F3" s="218" t="s">
        <v>75</v>
      </c>
      <c r="G3" s="218" t="s">
        <v>76</v>
      </c>
      <c r="H3" s="218" t="s">
        <v>77</v>
      </c>
      <c r="I3" s="218" t="s">
        <v>78</v>
      </c>
      <c r="J3" s="218" t="s">
        <v>79</v>
      </c>
      <c r="K3" s="218" t="s">
        <v>80</v>
      </c>
      <c r="L3" s="218" t="s">
        <v>81</v>
      </c>
      <c r="M3" s="218" t="s">
        <v>82</v>
      </c>
    </row>
    <row r="4" spans="2:13" s="1" customFormat="1" ht="15" customHeight="1">
      <c r="B4" s="4" t="s">
        <v>47</v>
      </c>
      <c r="C4" s="2" t="s">
        <v>83</v>
      </c>
      <c r="D4" s="3">
        <v>4723</v>
      </c>
      <c r="E4" s="4" t="s">
        <v>84</v>
      </c>
      <c r="F4" s="5" t="s">
        <v>85</v>
      </c>
      <c r="G4" s="5" t="s">
        <v>86</v>
      </c>
      <c r="H4" s="213">
        <v>68980000</v>
      </c>
      <c r="I4" s="2" t="s">
        <v>87</v>
      </c>
      <c r="J4" s="7" t="s">
        <v>88</v>
      </c>
      <c r="K4" s="7" t="s">
        <v>88</v>
      </c>
      <c r="L4" s="6" t="s">
        <v>87</v>
      </c>
      <c r="M4" s="6" t="s">
        <v>87</v>
      </c>
    </row>
  </sheetData>
  <conditionalFormatting sqref="I3:M3 I4:K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5"/>
  <sheetData>
    <row r="2" spans="2:2">
      <c r="B2" t="s">
        <v>5</v>
      </c>
    </row>
    <row r="3" spans="2:2">
      <c r="B3" t="s">
        <v>89</v>
      </c>
    </row>
    <row r="4" spans="2:2">
      <c r="B4" t="s">
        <v>39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/>
</file>

<file path=customXml/itemProps2.xml><?xml version="1.0" encoding="utf-8"?>
<ds:datastoreItem xmlns:ds="http://schemas.openxmlformats.org/officeDocument/2006/customXml" ds:itemID="{83DDD451-7B5C-4E09-BDA3-1099933B0C67}"/>
</file>

<file path=customXml/itemProps3.xml><?xml version="1.0" encoding="utf-8"?>
<ds:datastoreItem xmlns:ds="http://schemas.openxmlformats.org/officeDocument/2006/customXml" ds:itemID="{29853ECF-BBE6-46B0-944A-CA5664ADEC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Karin Garcia Aguado</cp:lastModifiedBy>
  <cp:revision/>
  <dcterms:created xsi:type="dcterms:W3CDTF">2017-01-10T20:45:39Z</dcterms:created>
  <dcterms:modified xsi:type="dcterms:W3CDTF">2025-10-27T17:01:21Z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